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1840" windowHeight="13020"/>
  </bookViews>
  <sheets>
    <sheet name="Planilha medicamentos licitaçã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42" i="1" l="1"/>
  <c r="W41" i="1"/>
  <c r="W4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4" i="1"/>
  <c r="W35" i="1"/>
  <c r="W36" i="1"/>
  <c r="W37" i="1"/>
  <c r="W38" i="1"/>
  <c r="W39" i="1"/>
  <c r="W40" i="1"/>
  <c r="W43" i="1"/>
  <c r="W44" i="1"/>
  <c r="W45" i="1"/>
  <c r="W46" i="1"/>
  <c r="W47" i="1"/>
  <c r="W48" i="1"/>
  <c r="W49" i="1"/>
  <c r="W50" i="1"/>
  <c r="X33" i="1" l="1"/>
  <c r="X50" i="1"/>
  <c r="X36" i="1"/>
  <c r="X23" i="1"/>
  <c r="X11" i="1"/>
  <c r="X24" i="1"/>
  <c r="X49" i="1"/>
  <c r="X35" i="1"/>
  <c r="X22" i="1"/>
  <c r="X10" i="1"/>
  <c r="X34" i="1"/>
  <c r="X20" i="1"/>
  <c r="X7" i="1"/>
  <c r="X45" i="1"/>
  <c r="X30" i="1"/>
  <c r="X18" i="1"/>
  <c r="X6" i="1"/>
  <c r="X12" i="1"/>
  <c r="X13" i="1"/>
  <c r="X9" i="1"/>
  <c r="X46" i="1"/>
  <c r="X44" i="1"/>
  <c r="X5" i="1"/>
  <c r="X28" i="1"/>
  <c r="X16" i="1"/>
  <c r="X4" i="1"/>
  <c r="X38" i="1"/>
  <c r="X37" i="1"/>
  <c r="X47" i="1"/>
  <c r="X8" i="1"/>
  <c r="X19" i="1"/>
  <c r="X29" i="1"/>
  <c r="X43" i="1"/>
  <c r="X40" i="1"/>
  <c r="X27" i="1"/>
  <c r="X15" i="1"/>
  <c r="X41" i="1"/>
  <c r="X25" i="1"/>
  <c r="X48" i="1"/>
  <c r="X21" i="1"/>
  <c r="X32" i="1"/>
  <c r="X31" i="1"/>
  <c r="X17" i="1"/>
  <c r="X39" i="1"/>
  <c r="X26" i="1"/>
  <c r="X14" i="1"/>
  <c r="X42" i="1"/>
  <c r="X51" i="1" l="1"/>
  <c r="C51" i="1" s="1"/>
</calcChain>
</file>

<file path=xl/sharedStrings.xml><?xml version="1.0" encoding="utf-8"?>
<sst xmlns="http://schemas.openxmlformats.org/spreadsheetml/2006/main" count="121" uniqueCount="87">
  <si>
    <t>Ácidos graxos essenciais, composto dos ácidos caprílico, cáprico, láurico, linolêico, lecitina de soja, associados com vitaminas "a" e "e", loção oleosa 200ml</t>
  </si>
  <si>
    <t>Cetoprofeno 100mg pó para injeção endovenosa</t>
  </si>
  <si>
    <t>Cetoprofeno 50 mg solução injetavel intramuscular</t>
  </si>
  <si>
    <t>Diazepam, 5 mg/ml, solução injetavel</t>
  </si>
  <si>
    <t>Metilergometrina 0,2mg/ml 1 ml</t>
  </si>
  <si>
    <t>Progesterona natural micronizada 200mg cápsulas</t>
  </si>
  <si>
    <t>Propatilnitrato ( sustrate) 10mg comprimido</t>
  </si>
  <si>
    <t>Salbutamol 0,5/ml solução injetável ampola 1ml</t>
  </si>
  <si>
    <t>CODIGO BR</t>
  </si>
  <si>
    <t>ITEM</t>
  </si>
  <si>
    <t>DESCRIÇÃO</t>
  </si>
  <si>
    <t>UN</t>
  </si>
  <si>
    <t>QTD</t>
  </si>
  <si>
    <t>Relação medicamentos para licitação</t>
  </si>
  <si>
    <t>Un</t>
  </si>
  <si>
    <t>Amp</t>
  </si>
  <si>
    <t xml:space="preserve">Ácido ascórbico 100mg ampolas 5ml  </t>
  </si>
  <si>
    <t>Frs</t>
  </si>
  <si>
    <t xml:space="preserve">Aminofilina injetável 24mg/ml 10ml </t>
  </si>
  <si>
    <t>Cp.</t>
  </si>
  <si>
    <t>Bis</t>
  </si>
  <si>
    <t xml:space="preserve">Clonidina 0,100 mg comprimido  </t>
  </si>
  <si>
    <t>Clorpromazina cloridrato, 5mg/ml, solução injetavel 5ml</t>
  </si>
  <si>
    <t xml:space="preserve">Dimenidrinato+piridoxina+glicose+frutose e.v 3mg+5mg+100mg+100mg/ml solução injetável ampola 10ml    </t>
  </si>
  <si>
    <t xml:space="preserve">Escopolamina butilbrometo 10mg drágea  </t>
  </si>
  <si>
    <t>Fenitoína sódica 50mg/1ml solução injetável ampola 1ml</t>
  </si>
  <si>
    <t xml:space="preserve">Gluconato de cálcio 10% solução injetável 10 ml </t>
  </si>
  <si>
    <t>Levomepromazina 40mg/ml solução oral frasco 20ml</t>
  </si>
  <si>
    <t>hidralazina 20mg/ml solução injetável 1ml</t>
  </si>
  <si>
    <t xml:space="preserve">bromoprida 10mg ampola 2mL  </t>
  </si>
  <si>
    <t xml:space="preserve">bromoprida 4mg/ml frasco 20ml  </t>
  </si>
  <si>
    <t xml:space="preserve">bromoprida 10mg   </t>
  </si>
  <si>
    <t xml:space="preserve">Vancomicina cloridrato 500mg  injetável frasco ampola   </t>
  </si>
  <si>
    <t>Bisnaga</t>
  </si>
  <si>
    <t>Cpr</t>
  </si>
  <si>
    <t>Escopolamina butilbrometo+ dipirona sódica 10mg+250mg</t>
  </si>
  <si>
    <t>Tramadol cloridrato 100mg/2ml, solução injetável</t>
  </si>
  <si>
    <t>Dobutamina 12,5mg/ml solução injetável ampola 20ml</t>
  </si>
  <si>
    <t>Diclofenaco dietilamônio 10mg/g gel bisnaga 60gramas</t>
  </si>
  <si>
    <t>Nistatina 100.000ui + óxido de zinco 200mg/g - pomada 60gr</t>
  </si>
  <si>
    <t>Carmelose sódica 5mg/ml 15mL solução oftálmica</t>
  </si>
  <si>
    <t>Fitomenadiona 10 mg/ml solução injetável ampola 1ml</t>
  </si>
  <si>
    <t>Complexo B vitaminas do complexo B injetável B1, B2, B5, B6 e PP - ampola 2ml</t>
  </si>
  <si>
    <t>Neomicina + Bacitracina 5mg + 250UI/G bisnaga 10gr</t>
  </si>
  <si>
    <t>Omeprazol 40mg pó hidrófilo p/ aplicação intravenosa</t>
  </si>
  <si>
    <t>Oxibuprocaína cloridrato 4mg/ml sol. Oftálmica 10ml</t>
  </si>
  <si>
    <t>cp</t>
  </si>
  <si>
    <t>cp.</t>
  </si>
  <si>
    <t>Topiramato 50mg (demanda judicial)</t>
  </si>
  <si>
    <t>Topiramato 100mg (demanda judicial)</t>
  </si>
  <si>
    <t>Aripripazol 10mg (atendimento demanda judicial)</t>
  </si>
  <si>
    <t xml:space="preserve">Acebrofilina 5mg/ml solução oral frasco 120ml </t>
  </si>
  <si>
    <t>Acebrofilina 10mg/ml soluçao oral frasco 120ml</t>
  </si>
  <si>
    <t xml:space="preserve">Biperideno 5mg/ml - ampola 1ml  injetável </t>
  </si>
  <si>
    <t>amp</t>
  </si>
  <si>
    <t>Imiquimode 50mg/g creme - sachê 0,25g</t>
  </si>
  <si>
    <t>saches</t>
  </si>
  <si>
    <t>frs</t>
  </si>
  <si>
    <t>Ondansetrona 2mg/ml ampola 2ml</t>
  </si>
  <si>
    <t>Nistatina 25.000UI/gr creme 60G COM APLICADORES</t>
  </si>
  <si>
    <t>Polimixina b, composição:associada com neomicina e hidrocortisona, 10.000ui + 5mg + 10mg/ml, uso:solução otológica - frasco 10ml</t>
  </si>
  <si>
    <t>bisnaga</t>
  </si>
  <si>
    <t>Diosmina + Hesperidina 450mg + 50mg comprimidos</t>
  </si>
  <si>
    <t>SESA</t>
  </si>
  <si>
    <t xml:space="preserve">Painel preços </t>
  </si>
  <si>
    <t>MÉDIA</t>
  </si>
  <si>
    <t>TOTAL</t>
  </si>
  <si>
    <t>Total:</t>
  </si>
  <si>
    <t>Periciazina 1% solução oral frasco 20ml</t>
  </si>
  <si>
    <t>Periciazina 4% solução oral frasco 20ml</t>
  </si>
  <si>
    <t>Centermedi</t>
  </si>
  <si>
    <t>Dimaster</t>
  </si>
  <si>
    <t>Dimeva</t>
  </si>
  <si>
    <t>Marilândia do Sul</t>
  </si>
  <si>
    <t>Marmeleiro</t>
  </si>
  <si>
    <t>Coluna1</t>
  </si>
  <si>
    <t>Altermed</t>
  </si>
  <si>
    <t>Sites</t>
  </si>
  <si>
    <t>Pontamed</t>
  </si>
  <si>
    <t>Meropenem 1Gr injetável frasco ampola</t>
  </si>
  <si>
    <t>Cruz Machado</t>
  </si>
  <si>
    <t>Mambore</t>
  </si>
  <si>
    <t>Foz Jordão</t>
  </si>
  <si>
    <t>Ortigueira</t>
  </si>
  <si>
    <t>Toledo</t>
  </si>
  <si>
    <t>Francisco Beltrão</t>
  </si>
  <si>
    <t>Pato Branco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</si>
</sst>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-;\-* #,##0.00_-;_-* &quot;-&quot;??_-;_-@_-"/>
    <numFmt numFmtId="165" formatCode="_-* #,##0_-;\-* #,##0_-;_-* &quot;-&quot;??_-;_-@_-"/>
    <numFmt numFmtId="166" formatCode="_-[$R$-416]\ * #,##0.00_-;\-[$R$-416]\ * #,##0.00_-;_-[$R$-416]\ * &quot;-&quot;??_-;_-@_-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</font>
    <font>
      <sz val="11"/>
      <color theme="1"/>
      <name val="Calibri"/>
    </font>
    <font>
      <b/>
      <sz val="14"/>
      <color rgb="FF0070C0"/>
      <name val="Calibri"/>
      <family val="2"/>
      <scheme val="minor"/>
    </font>
    <font>
      <sz val="12"/>
      <name val="Calibri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54">
    <xf numFmtId="0" fontId="0" fillId="0" borderId="0" xfId="0"/>
    <xf numFmtId="0" fontId="2" fillId="2" borderId="2" xfId="0" applyFont="1" applyFill="1" applyBorder="1"/>
    <xf numFmtId="0" fontId="4" fillId="0" borderId="1" xfId="0" applyFont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0" fontId="9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12" fillId="0" borderId="0" xfId="0" applyFont="1"/>
    <xf numFmtId="0" fontId="5" fillId="3" borderId="1" xfId="0" applyFont="1" applyFill="1" applyBorder="1" applyAlignment="1">
      <alignment horizontal="justify" vertical="center" wrapText="1"/>
    </xf>
    <xf numFmtId="0" fontId="0" fillId="3" borderId="0" xfId="0" applyFill="1"/>
    <xf numFmtId="0" fontId="1" fillId="2" borderId="3" xfId="0" applyFont="1" applyFill="1" applyBorder="1"/>
    <xf numFmtId="0" fontId="13" fillId="0" borderId="1" xfId="0" applyFont="1" applyBorder="1"/>
    <xf numFmtId="0" fontId="2" fillId="2" borderId="3" xfId="0" applyFont="1" applyFill="1" applyBorder="1"/>
    <xf numFmtId="0" fontId="2" fillId="2" borderId="3" xfId="0" applyFont="1" applyFill="1" applyBorder="1" applyAlignment="1">
      <alignment wrapText="1"/>
    </xf>
    <xf numFmtId="0" fontId="1" fillId="2" borderId="8" xfId="0" applyFont="1" applyFill="1" applyBorder="1"/>
    <xf numFmtId="1" fontId="1" fillId="3" borderId="4" xfId="0" applyNumberFormat="1" applyFont="1" applyFill="1" applyBorder="1"/>
    <xf numFmtId="1" fontId="1" fillId="0" borderId="7" xfId="0" applyNumberFormat="1" applyFont="1" applyBorder="1"/>
    <xf numFmtId="0" fontId="3" fillId="0" borderId="6" xfId="0" applyFont="1" applyBorder="1" applyAlignment="1">
      <alignment horizontal="center" vertical="center" wrapText="1"/>
    </xf>
    <xf numFmtId="166" fontId="4" fillId="0" borderId="6" xfId="0" applyNumberFormat="1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13" fillId="0" borderId="6" xfId="0" applyFont="1" applyBorder="1"/>
    <xf numFmtId="2" fontId="0" fillId="0" borderId="0" xfId="0" applyNumberFormat="1"/>
    <xf numFmtId="2" fontId="1" fillId="2" borderId="3" xfId="0" applyNumberFormat="1" applyFont="1" applyFill="1" applyBorder="1"/>
    <xf numFmtId="2" fontId="13" fillId="0" borderId="1" xfId="0" applyNumberFormat="1" applyFont="1" applyBorder="1"/>
    <xf numFmtId="2" fontId="13" fillId="0" borderId="6" xfId="0" applyNumberFormat="1" applyFont="1" applyBorder="1"/>
    <xf numFmtId="0" fontId="13" fillId="0" borderId="0" xfId="0" applyFont="1"/>
    <xf numFmtId="0" fontId="13" fillId="2" borderId="3" xfId="0" applyFont="1" applyFill="1" applyBorder="1"/>
    <xf numFmtId="4" fontId="13" fillId="0" borderId="9" xfId="0" applyNumberFormat="1" applyFont="1" applyBorder="1"/>
    <xf numFmtId="4" fontId="13" fillId="0" borderId="5" xfId="0" applyNumberFormat="1" applyFont="1" applyBorder="1"/>
    <xf numFmtId="0" fontId="0" fillId="2" borderId="0" xfId="0" applyFill="1"/>
    <xf numFmtId="0" fontId="14" fillId="4" borderId="0" xfId="0" applyFont="1" applyFill="1"/>
    <xf numFmtId="0" fontId="14" fillId="4" borderId="3" xfId="0" applyFont="1" applyFill="1" applyBorder="1"/>
    <xf numFmtId="4" fontId="14" fillId="4" borderId="1" xfId="0" applyNumberFormat="1" applyFont="1" applyFill="1" applyBorder="1"/>
    <xf numFmtId="4" fontId="14" fillId="4" borderId="6" xfId="0" applyNumberFormat="1" applyFont="1" applyFill="1" applyBorder="1"/>
    <xf numFmtId="1" fontId="1" fillId="2" borderId="4" xfId="0" applyNumberFormat="1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/>
    <xf numFmtId="2" fontId="13" fillId="2" borderId="1" xfId="0" applyNumberFormat="1" applyFont="1" applyFill="1" applyBorder="1"/>
    <xf numFmtId="4" fontId="14" fillId="2" borderId="1" xfId="0" applyNumberFormat="1" applyFont="1" applyFill="1" applyBorder="1"/>
    <xf numFmtId="4" fontId="13" fillId="2" borderId="9" xfId="0" applyNumberFormat="1" applyFont="1" applyFill="1" applyBorder="1"/>
    <xf numFmtId="0" fontId="13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4" fontId="1" fillId="2" borderId="9" xfId="0" applyNumberFormat="1" applyFont="1" applyFill="1" applyBorder="1"/>
    <xf numFmtId="0" fontId="1" fillId="2" borderId="0" xfId="0" applyFont="1" applyFill="1"/>
    <xf numFmtId="1" fontId="13" fillId="2" borderId="4" xfId="0" applyNumberFormat="1" applyFont="1" applyFill="1" applyBorder="1"/>
    <xf numFmtId="0" fontId="7" fillId="2" borderId="1" xfId="0" applyFont="1" applyFill="1" applyBorder="1" applyAlignment="1">
      <alignment horizontal="center" vertical="center" wrapText="1"/>
    </xf>
    <xf numFmtId="165" fontId="8" fillId="2" borderId="1" xfId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justify" vertical="center" wrapText="1"/>
    </xf>
    <xf numFmtId="165" fontId="0" fillId="2" borderId="1" xfId="1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35">
    <dxf>
      <font>
        <strike val="0"/>
        <outline val="0"/>
        <shadow val="0"/>
        <u val="none"/>
        <vertAlign val="baseline"/>
        <sz val="12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4" formatCode="#,##0.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4" formatCode="#,##0.00"/>
      <fill>
        <patternFill>
          <fgColor indexed="64"/>
          <bgColor rgb="FF00B0F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2" formatCode="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2" formatCode="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2" formatCode="0.0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2" formatCode="0.0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2" formatCode="0.0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67" formatCode="&quot;R$&quot;\ #,##0.00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fill>
        <patternFill>
          <fgColor indexed="64"/>
          <bgColor rgb="FF00B050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3:Y51" totalsRowShown="0" headerRowDxfId="34" dataDxfId="32" headerRowBorderDxfId="33" tableBorderDxfId="31" totalsRowBorderDxfId="30">
  <autoFilter ref="A3:Y51"/>
  <tableColumns count="25">
    <tableColumn id="1" name="ITEM" dataDxfId="29" totalsRowDxfId="28"/>
    <tableColumn id="3" name="CODIGO BR" dataDxfId="27" totalsRowDxfId="26"/>
    <tableColumn id="2" name="DESCRIÇÃO" dataDxfId="25" totalsRowDxfId="24"/>
    <tableColumn id="4" name="QTD" dataDxfId="23" totalsRowDxfId="22"/>
    <tableColumn id="5" name="UN" dataDxfId="21" totalsRowDxfId="20"/>
    <tableColumn id="6" name="Painel preços " dataDxfId="19"/>
    <tableColumn id="18" name="Centermedi" dataDxfId="18"/>
    <tableColumn id="17" name="Francisco Beltrão" dataDxfId="17"/>
    <tableColumn id="16" name="Pato Branco" dataDxfId="16"/>
    <tableColumn id="19" name="Altermed" dataDxfId="15"/>
    <tableColumn id="15" name="Pontamed" dataDxfId="14"/>
    <tableColumn id="14" name="Dimaster" dataDxfId="13"/>
    <tableColumn id="13" name="Dimeva" dataDxfId="12"/>
    <tableColumn id="20" name="Sites" dataDxfId="11"/>
    <tableColumn id="12" name="Marilândia do Sul" dataDxfId="10"/>
    <tableColumn id="11" name="Marmeleiro" dataDxfId="9"/>
    <tableColumn id="23" name="Cruz Machado" dataDxfId="8"/>
    <tableColumn id="24" name="Foz Jordão" dataDxfId="7"/>
    <tableColumn id="25" name="Ortigueira" dataDxfId="6"/>
    <tableColumn id="22" name="Mambore" dataDxfId="5"/>
    <tableColumn id="26" name="Toledo" dataDxfId="4"/>
    <tableColumn id="7" name="SESA" dataDxfId="3"/>
    <tableColumn id="8" name="MÉDIA" dataDxfId="2">
      <calculatedColumnFormula>IFERROR(AVERAGE(Tabela1[[#This Row],[Painel preços ]:[SESA]]),0)</calculatedColumnFormula>
    </tableColumn>
    <tableColumn id="9" name="TOTAL" dataDxfId="1">
      <calculatedColumnFormula>IFERROR(Tabela1[[#This Row],[MÉDIA]]*Tabela1[[#This Row],[QTD]],0)</calculatedColumnFormula>
    </tableColumn>
    <tableColumn id="10" name="Coluna1" dataDxfId="0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4"/>
  <sheetViews>
    <sheetView tabSelected="1" zoomScale="55" zoomScaleNormal="55" workbookViewId="0">
      <selection activeCell="Y51" sqref="A39:Y51"/>
    </sheetView>
  </sheetViews>
  <sheetFormatPr defaultRowHeight="18.75" x14ac:dyDescent="0.3"/>
  <cols>
    <col min="1" max="1" width="4.42578125" customWidth="1"/>
    <col min="2" max="2" width="11.140625" customWidth="1"/>
    <col min="3" max="3" width="51" customWidth="1"/>
    <col min="4" max="4" width="8.140625" bestFit="1" customWidth="1"/>
    <col min="5" max="5" width="10" customWidth="1"/>
    <col min="6" max="6" width="24" customWidth="1"/>
    <col min="8" max="8" width="15.7109375" style="20" customWidth="1"/>
    <col min="9" max="10" width="7.85546875" style="20" customWidth="1"/>
    <col min="11" max="11" width="8" style="20" customWidth="1"/>
    <col min="12" max="12" width="7.42578125" customWidth="1"/>
    <col min="13" max="14" width="7.7109375" customWidth="1"/>
    <col min="15" max="15" width="8.28515625" customWidth="1"/>
    <col min="17" max="17" width="8.28515625" customWidth="1"/>
    <col min="18" max="18" width="7.7109375" customWidth="1"/>
    <col min="19" max="19" width="7.42578125" customWidth="1"/>
    <col min="20" max="20" width="7.85546875" customWidth="1"/>
    <col min="22" max="22" width="9.28515625" customWidth="1"/>
    <col min="23" max="23" width="14.7109375" style="29" customWidth="1"/>
    <col min="24" max="24" width="16" customWidth="1"/>
  </cols>
  <sheetData>
    <row r="1" spans="1:25" x14ac:dyDescent="0.3">
      <c r="C1" s="4" t="s">
        <v>13</v>
      </c>
    </row>
    <row r="2" spans="1:25" x14ac:dyDescent="0.3">
      <c r="B2" s="6"/>
      <c r="C2" s="6"/>
      <c r="D2" s="6"/>
    </row>
    <row r="3" spans="1:25" x14ac:dyDescent="0.3">
      <c r="A3" s="1" t="s">
        <v>9</v>
      </c>
      <c r="B3" s="11" t="s">
        <v>8</v>
      </c>
      <c r="C3" s="12" t="s">
        <v>10</v>
      </c>
      <c r="D3" s="9" t="s">
        <v>12</v>
      </c>
      <c r="E3" s="9" t="s">
        <v>11</v>
      </c>
      <c r="F3" s="9" t="s">
        <v>64</v>
      </c>
      <c r="G3" s="9" t="s">
        <v>70</v>
      </c>
      <c r="H3" s="21" t="s">
        <v>85</v>
      </c>
      <c r="I3" s="21" t="s">
        <v>86</v>
      </c>
      <c r="J3" s="21" t="s">
        <v>76</v>
      </c>
      <c r="K3" s="21" t="s">
        <v>78</v>
      </c>
      <c r="L3" s="9" t="s">
        <v>71</v>
      </c>
      <c r="M3" s="9" t="s">
        <v>72</v>
      </c>
      <c r="N3" s="9" t="s">
        <v>77</v>
      </c>
      <c r="O3" s="9" t="s">
        <v>73</v>
      </c>
      <c r="P3" s="9" t="s">
        <v>74</v>
      </c>
      <c r="Q3" s="9" t="s">
        <v>80</v>
      </c>
      <c r="R3" s="9" t="s">
        <v>82</v>
      </c>
      <c r="S3" s="9" t="s">
        <v>83</v>
      </c>
      <c r="T3" s="9" t="s">
        <v>81</v>
      </c>
      <c r="U3" s="9" t="s">
        <v>84</v>
      </c>
      <c r="V3" s="9" t="s">
        <v>63</v>
      </c>
      <c r="W3" s="30" t="s">
        <v>65</v>
      </c>
      <c r="X3" s="13" t="s">
        <v>66</v>
      </c>
      <c r="Y3" s="25" t="s">
        <v>75</v>
      </c>
    </row>
    <row r="4" spans="1:25" s="28" customFormat="1" x14ac:dyDescent="0.3">
      <c r="A4" s="33">
        <v>1</v>
      </c>
      <c r="B4" s="34">
        <v>448838</v>
      </c>
      <c r="C4" s="35" t="s">
        <v>51</v>
      </c>
      <c r="D4" s="36">
        <v>600</v>
      </c>
      <c r="E4" s="37" t="s">
        <v>14</v>
      </c>
      <c r="F4" s="38">
        <v>5.21</v>
      </c>
      <c r="G4" s="38">
        <v>5.8559999999999999</v>
      </c>
      <c r="H4" s="39"/>
      <c r="I4" s="39"/>
      <c r="J4" s="39"/>
      <c r="K4" s="39"/>
      <c r="L4" s="38"/>
      <c r="M4" s="38">
        <v>8</v>
      </c>
      <c r="N4" s="38"/>
      <c r="O4" s="38">
        <v>4.78</v>
      </c>
      <c r="P4" s="38"/>
      <c r="Q4" s="38"/>
      <c r="R4" s="38"/>
      <c r="S4" s="38"/>
      <c r="T4" s="38"/>
      <c r="U4" s="38"/>
      <c r="V4" s="38">
        <v>6.01</v>
      </c>
      <c r="W4" s="40">
        <f>IFERROR(AVERAGE(Tabela1[[#This Row],[Painel preços ]:[SESA]]),0)</f>
        <v>5.9712000000000005</v>
      </c>
      <c r="X4" s="41">
        <f>IFERROR(Tabela1[[#This Row],[MÉDIA]]*Tabela1[[#This Row],[QTD]],0)</f>
        <v>3582.7200000000003</v>
      </c>
      <c r="Y4" s="42"/>
    </row>
    <row r="5" spans="1:25" s="28" customFormat="1" x14ac:dyDescent="0.3">
      <c r="A5" s="33">
        <v>2</v>
      </c>
      <c r="B5" s="34">
        <v>448839</v>
      </c>
      <c r="C5" s="35" t="s">
        <v>52</v>
      </c>
      <c r="D5" s="36">
        <v>600</v>
      </c>
      <c r="E5" s="37" t="s">
        <v>14</v>
      </c>
      <c r="F5" s="38">
        <v>7.94</v>
      </c>
      <c r="G5" s="38">
        <v>9.2319999999999993</v>
      </c>
      <c r="H5" s="39"/>
      <c r="I5" s="39"/>
      <c r="J5" s="39"/>
      <c r="K5" s="39"/>
      <c r="L5" s="38"/>
      <c r="M5" s="38">
        <v>9</v>
      </c>
      <c r="N5" s="38"/>
      <c r="O5" s="38">
        <v>7.15</v>
      </c>
      <c r="P5" s="38"/>
      <c r="Q5" s="38"/>
      <c r="R5" s="38"/>
      <c r="S5" s="38"/>
      <c r="T5" s="38"/>
      <c r="U5" s="38"/>
      <c r="V5" s="38"/>
      <c r="W5" s="40">
        <f>IFERROR(AVERAGE(Tabela1[[#This Row],[Painel preços ]:[SESA]]),0)</f>
        <v>8.3305000000000007</v>
      </c>
      <c r="X5" s="41">
        <f>IFERROR(Tabela1[[#This Row],[MÉDIA]]*Tabela1[[#This Row],[QTD]],0)</f>
        <v>4998.3</v>
      </c>
      <c r="Y5" s="42"/>
    </row>
    <row r="6" spans="1:25" s="28" customFormat="1" x14ac:dyDescent="0.3">
      <c r="A6" s="33">
        <v>3</v>
      </c>
      <c r="B6" s="34">
        <v>271687</v>
      </c>
      <c r="C6" s="35" t="s">
        <v>16</v>
      </c>
      <c r="D6" s="36">
        <v>100</v>
      </c>
      <c r="E6" s="37" t="s">
        <v>15</v>
      </c>
      <c r="F6" s="38">
        <v>0.72</v>
      </c>
      <c r="G6" s="38"/>
      <c r="H6" s="39">
        <v>1.99</v>
      </c>
      <c r="I6" s="39"/>
      <c r="J6" s="39"/>
      <c r="K6" s="39"/>
      <c r="L6" s="38"/>
      <c r="M6" s="38"/>
      <c r="N6" s="38"/>
      <c r="O6" s="38">
        <v>0.6</v>
      </c>
      <c r="P6" s="38"/>
      <c r="Q6" s="38"/>
      <c r="R6" s="38"/>
      <c r="S6" s="38"/>
      <c r="T6" s="38"/>
      <c r="U6" s="38"/>
      <c r="V6" s="38"/>
      <c r="W6" s="40">
        <f>IFERROR(AVERAGE(Tabela1[[#This Row],[Painel preços ]:[SESA]]),0)</f>
        <v>1.1033333333333333</v>
      </c>
      <c r="X6" s="41">
        <f>IFERROR(Tabela1[[#This Row],[MÉDIA]]*Tabela1[[#This Row],[QTD]],0)</f>
        <v>110.33333333333333</v>
      </c>
      <c r="Y6" s="46"/>
    </row>
    <row r="7" spans="1:25" s="28" customFormat="1" ht="45" x14ac:dyDescent="0.3">
      <c r="A7" s="33">
        <v>4</v>
      </c>
      <c r="B7" s="34">
        <v>281657</v>
      </c>
      <c r="C7" s="35" t="s">
        <v>0</v>
      </c>
      <c r="D7" s="36">
        <v>200</v>
      </c>
      <c r="E7" s="37" t="s">
        <v>17</v>
      </c>
      <c r="F7" s="38">
        <v>4.62</v>
      </c>
      <c r="G7" s="38">
        <v>6.99</v>
      </c>
      <c r="H7" s="39"/>
      <c r="I7" s="39"/>
      <c r="J7" s="39"/>
      <c r="K7" s="39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40">
        <f>IFERROR(AVERAGE(Tabela1[[#This Row],[Painel preços ]:[SESA]]),0)</f>
        <v>5.8049999999999997</v>
      </c>
      <c r="X7" s="41">
        <f>IFERROR(Tabela1[[#This Row],[MÉDIA]]*Tabela1[[#This Row],[QTD]],0)</f>
        <v>1161</v>
      </c>
      <c r="Y7" s="42"/>
    </row>
    <row r="8" spans="1:25" s="28" customFormat="1" x14ac:dyDescent="0.3">
      <c r="A8" s="33">
        <v>5</v>
      </c>
      <c r="B8" s="34">
        <v>292402</v>
      </c>
      <c r="C8" s="35" t="s">
        <v>18</v>
      </c>
      <c r="D8" s="36">
        <v>200</v>
      </c>
      <c r="E8" s="37" t="s">
        <v>15</v>
      </c>
      <c r="F8" s="38">
        <v>2.2999999999999998</v>
      </c>
      <c r="G8" s="38"/>
      <c r="H8" s="39"/>
      <c r="I8" s="39">
        <v>2.29</v>
      </c>
      <c r="J8" s="39"/>
      <c r="K8" s="39"/>
      <c r="L8" s="38"/>
      <c r="M8" s="38"/>
      <c r="N8" s="38"/>
      <c r="O8" s="38">
        <v>2.1198999999999999</v>
      </c>
      <c r="P8" s="38"/>
      <c r="Q8" s="38"/>
      <c r="R8" s="38"/>
      <c r="S8" s="38"/>
      <c r="T8" s="38"/>
      <c r="U8" s="38"/>
      <c r="V8" s="38"/>
      <c r="W8" s="40">
        <f>IFERROR(AVERAGE(Tabela1[[#This Row],[Painel preços ]:[SESA]]),0)</f>
        <v>2.2366333333333333</v>
      </c>
      <c r="X8" s="41">
        <f>IFERROR(Tabela1[[#This Row],[MÉDIA]]*Tabela1[[#This Row],[QTD]],0)</f>
        <v>447.32666666666665</v>
      </c>
      <c r="Y8" s="46"/>
    </row>
    <row r="9" spans="1:25" s="28" customFormat="1" x14ac:dyDescent="0.3">
      <c r="A9" s="47">
        <v>6</v>
      </c>
      <c r="B9" s="48">
        <v>364780</v>
      </c>
      <c r="C9" s="35" t="s">
        <v>50</v>
      </c>
      <c r="D9" s="49">
        <v>360</v>
      </c>
      <c r="E9" s="37" t="s">
        <v>47</v>
      </c>
      <c r="F9" s="38">
        <v>0.36</v>
      </c>
      <c r="G9" s="38"/>
      <c r="H9" s="39"/>
      <c r="I9" s="39"/>
      <c r="J9" s="39">
        <v>0.85329999999999995</v>
      </c>
      <c r="K9" s="39"/>
      <c r="L9" s="38"/>
      <c r="M9" s="38"/>
      <c r="N9" s="38"/>
      <c r="O9" s="38"/>
      <c r="P9" s="38"/>
      <c r="Q9" s="38">
        <v>0.37990000000000002</v>
      </c>
      <c r="R9" s="38"/>
      <c r="S9" s="38"/>
      <c r="T9" s="38"/>
      <c r="U9" s="38"/>
      <c r="V9" s="38"/>
      <c r="W9" s="40">
        <f>IFERROR(AVERAGE(Tabela1[[#This Row],[Painel preços ]:[SESA]]),0)</f>
        <v>0.53106666666666669</v>
      </c>
      <c r="X9" s="41">
        <f>IFERROR(Tabela1[[#This Row],[MÉDIA]]*Tabela1[[#This Row],[QTD]],0)</f>
        <v>191.184</v>
      </c>
      <c r="Y9" s="42"/>
    </row>
    <row r="10" spans="1:25" s="28" customFormat="1" x14ac:dyDescent="0.3">
      <c r="A10" s="47">
        <v>7</v>
      </c>
      <c r="B10" s="48">
        <v>396604</v>
      </c>
      <c r="C10" s="35" t="s">
        <v>53</v>
      </c>
      <c r="D10" s="49">
        <v>20</v>
      </c>
      <c r="E10" s="37" t="s">
        <v>54</v>
      </c>
      <c r="F10" s="38">
        <v>2.56</v>
      </c>
      <c r="G10" s="38"/>
      <c r="H10" s="39">
        <v>2.3199999999999998</v>
      </c>
      <c r="I10" s="39">
        <v>2.36</v>
      </c>
      <c r="J10" s="39"/>
      <c r="K10" s="39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>
        <v>2.57</v>
      </c>
      <c r="W10" s="40">
        <f>IFERROR(AVERAGE(Tabela1[[#This Row],[Painel preços ]:[SESA]]),0)</f>
        <v>2.4525000000000001</v>
      </c>
      <c r="X10" s="41">
        <f>IFERROR(Tabela1[[#This Row],[MÉDIA]]*Tabela1[[#This Row],[QTD]],0)</f>
        <v>49.050000000000004</v>
      </c>
      <c r="Y10" s="42"/>
    </row>
    <row r="11" spans="1:25" s="28" customFormat="1" x14ac:dyDescent="0.3">
      <c r="A11" s="33">
        <v>8</v>
      </c>
      <c r="B11" s="48">
        <v>269956</v>
      </c>
      <c r="C11" s="50" t="s">
        <v>30</v>
      </c>
      <c r="D11" s="49">
        <v>1200</v>
      </c>
      <c r="E11" s="37" t="s">
        <v>17</v>
      </c>
      <c r="F11" s="38">
        <v>1.83</v>
      </c>
      <c r="G11" s="38">
        <v>3.98</v>
      </c>
      <c r="H11" s="39">
        <v>1.86</v>
      </c>
      <c r="I11" s="39"/>
      <c r="J11" s="39"/>
      <c r="K11" s="39"/>
      <c r="L11" s="38"/>
      <c r="M11" s="38"/>
      <c r="N11" s="38"/>
      <c r="O11" s="38">
        <v>1.73</v>
      </c>
      <c r="P11" s="38"/>
      <c r="Q11" s="38"/>
      <c r="R11" s="38"/>
      <c r="S11" s="38"/>
      <c r="T11" s="38"/>
      <c r="U11" s="38"/>
      <c r="V11" s="38"/>
      <c r="W11" s="40">
        <f>IFERROR(AVERAGE(Tabela1[[#This Row],[Painel preços ]:[SESA]]),0)</f>
        <v>2.35</v>
      </c>
      <c r="X11" s="41">
        <f>IFERROR(Tabela1[[#This Row],[MÉDIA]]*Tabela1[[#This Row],[QTD]],0)</f>
        <v>2820</v>
      </c>
      <c r="Y11" s="42"/>
    </row>
    <row r="12" spans="1:25" s="28" customFormat="1" x14ac:dyDescent="0.3">
      <c r="A12" s="33">
        <v>9</v>
      </c>
      <c r="B12" s="48">
        <v>269954</v>
      </c>
      <c r="C12" s="51" t="s">
        <v>31</v>
      </c>
      <c r="D12" s="49">
        <v>9000</v>
      </c>
      <c r="E12" s="37" t="s">
        <v>34</v>
      </c>
      <c r="F12" s="38">
        <v>0.13</v>
      </c>
      <c r="G12" s="38"/>
      <c r="H12" s="39">
        <v>0.15</v>
      </c>
      <c r="I12" s="39"/>
      <c r="J12" s="39"/>
      <c r="K12" s="39"/>
      <c r="L12" s="38">
        <v>0.33600000000000002</v>
      </c>
      <c r="M12" s="38"/>
      <c r="N12" s="38"/>
      <c r="O12" s="38">
        <v>7.0000000000000007E-2</v>
      </c>
      <c r="P12" s="38"/>
      <c r="Q12" s="38"/>
      <c r="R12" s="38"/>
      <c r="S12" s="38"/>
      <c r="T12" s="38"/>
      <c r="U12" s="38"/>
      <c r="V12" s="38"/>
      <c r="W12" s="40">
        <f>IFERROR(AVERAGE(Tabela1[[#This Row],[Painel preços ]:[SESA]]),0)</f>
        <v>0.17150000000000004</v>
      </c>
      <c r="X12" s="41">
        <f>IFERROR(Tabela1[[#This Row],[MÉDIA]]*Tabela1[[#This Row],[QTD]],0)</f>
        <v>1543.5000000000005</v>
      </c>
      <c r="Y12" s="42"/>
    </row>
    <row r="13" spans="1:25" s="28" customFormat="1" x14ac:dyDescent="0.3">
      <c r="A13" s="33">
        <v>10</v>
      </c>
      <c r="B13" s="48">
        <v>269958</v>
      </c>
      <c r="C13" s="35" t="s">
        <v>29</v>
      </c>
      <c r="D13" s="49">
        <v>5000</v>
      </c>
      <c r="E13" s="37" t="s">
        <v>15</v>
      </c>
      <c r="F13" s="38">
        <v>1.36</v>
      </c>
      <c r="G13" s="38"/>
      <c r="H13" s="39">
        <v>1.26</v>
      </c>
      <c r="I13" s="39"/>
      <c r="J13" s="39"/>
      <c r="K13" s="39"/>
      <c r="L13" s="38">
        <v>2.4</v>
      </c>
      <c r="M13" s="38"/>
      <c r="N13" s="38"/>
      <c r="O13" s="38">
        <v>0.98</v>
      </c>
      <c r="P13" s="38">
        <v>1.3499000000000001</v>
      </c>
      <c r="Q13" s="38"/>
      <c r="R13" s="38"/>
      <c r="S13" s="38"/>
      <c r="T13" s="38"/>
      <c r="U13" s="38"/>
      <c r="V13" s="38"/>
      <c r="W13" s="40">
        <f>IFERROR(AVERAGE(Tabela1[[#This Row],[Painel preços ]:[SESA]]),0)</f>
        <v>1.4699800000000001</v>
      </c>
      <c r="X13" s="41">
        <f>IFERROR(Tabela1[[#This Row],[MÉDIA]]*Tabela1[[#This Row],[QTD]],0)</f>
        <v>7349.9000000000005</v>
      </c>
      <c r="Y13" s="42"/>
    </row>
    <row r="14" spans="1:25" s="28" customFormat="1" x14ac:dyDescent="0.3">
      <c r="A14" s="33">
        <v>11</v>
      </c>
      <c r="B14" s="34">
        <v>305428</v>
      </c>
      <c r="C14" s="35" t="s">
        <v>40</v>
      </c>
      <c r="D14" s="36">
        <v>60</v>
      </c>
      <c r="E14" s="37" t="s">
        <v>17</v>
      </c>
      <c r="F14" s="43">
        <v>17.899999999999999</v>
      </c>
      <c r="G14" s="43"/>
      <c r="H14" s="44"/>
      <c r="I14" s="44"/>
      <c r="J14" s="44"/>
      <c r="K14" s="44"/>
      <c r="L14" s="43"/>
      <c r="M14" s="43"/>
      <c r="N14" s="43">
        <v>24.89</v>
      </c>
      <c r="O14" s="43"/>
      <c r="P14" s="43"/>
      <c r="Q14" s="43"/>
      <c r="R14" s="43"/>
      <c r="S14" s="43"/>
      <c r="T14" s="43"/>
      <c r="U14" s="43"/>
      <c r="V14" s="38"/>
      <c r="W14" s="40">
        <f>IFERROR(AVERAGE(Tabela1[[#This Row],[Painel preços ]:[SESA]]),0)</f>
        <v>21.395</v>
      </c>
      <c r="X14" s="41">
        <f>IFERROR(Tabela1[[#This Row],[MÉDIA]]*Tabela1[[#This Row],[QTD]],0)</f>
        <v>1283.7</v>
      </c>
      <c r="Y14" s="42"/>
    </row>
    <row r="15" spans="1:25" s="28" customFormat="1" x14ac:dyDescent="0.3">
      <c r="A15" s="33">
        <v>12</v>
      </c>
      <c r="B15" s="34">
        <v>448844</v>
      </c>
      <c r="C15" s="35" t="s">
        <v>1</v>
      </c>
      <c r="D15" s="36">
        <v>4000</v>
      </c>
      <c r="E15" s="37" t="s">
        <v>14</v>
      </c>
      <c r="F15" s="38">
        <v>3.09</v>
      </c>
      <c r="G15" s="38"/>
      <c r="H15" s="39">
        <v>2.98</v>
      </c>
      <c r="I15" s="39">
        <v>2.8</v>
      </c>
      <c r="J15" s="39"/>
      <c r="K15" s="39"/>
      <c r="L15" s="38"/>
      <c r="M15" s="38"/>
      <c r="N15" s="38"/>
      <c r="O15" s="38">
        <v>3.5</v>
      </c>
      <c r="P15" s="38"/>
      <c r="Q15" s="38"/>
      <c r="R15" s="38"/>
      <c r="S15" s="38"/>
      <c r="T15" s="38"/>
      <c r="U15" s="38"/>
      <c r="V15" s="38"/>
      <c r="W15" s="40">
        <f>IFERROR(AVERAGE(Tabela1[[#This Row],[Painel preços ]:[SESA]]),0)</f>
        <v>3.0925000000000002</v>
      </c>
      <c r="X15" s="41">
        <f>IFERROR(Tabela1[[#This Row],[MÉDIA]]*Tabela1[[#This Row],[QTD]],0)</f>
        <v>12370.000000000002</v>
      </c>
      <c r="Y15" s="42"/>
    </row>
    <row r="16" spans="1:25" s="28" customFormat="1" x14ac:dyDescent="0.3">
      <c r="A16" s="33">
        <v>13</v>
      </c>
      <c r="B16" s="34">
        <v>448845</v>
      </c>
      <c r="C16" s="35" t="s">
        <v>2</v>
      </c>
      <c r="D16" s="36">
        <v>3000</v>
      </c>
      <c r="E16" s="37" t="s">
        <v>15</v>
      </c>
      <c r="F16" s="38">
        <v>1.29</v>
      </c>
      <c r="G16" s="38">
        <v>2.2400000000000002</v>
      </c>
      <c r="H16" s="39"/>
      <c r="I16" s="39"/>
      <c r="J16" s="39"/>
      <c r="K16" s="39"/>
      <c r="L16" s="38">
        <v>2.4</v>
      </c>
      <c r="M16" s="38">
        <v>2.5</v>
      </c>
      <c r="N16" s="38"/>
      <c r="O16" s="38">
        <v>1.1100000000000001</v>
      </c>
      <c r="P16" s="38">
        <v>1.28</v>
      </c>
      <c r="Q16" s="38"/>
      <c r="R16" s="38"/>
      <c r="S16" s="38"/>
      <c r="T16" s="38"/>
      <c r="U16" s="38"/>
      <c r="V16" s="38">
        <v>1.1100000000000001</v>
      </c>
      <c r="W16" s="40">
        <f>IFERROR(AVERAGE(Tabela1[[#This Row],[Painel preços ]:[SESA]]),0)</f>
        <v>1.704285714285714</v>
      </c>
      <c r="X16" s="41">
        <f>IFERROR(Tabela1[[#This Row],[MÉDIA]]*Tabela1[[#This Row],[QTD]],0)</f>
        <v>5112.8571428571422</v>
      </c>
      <c r="Y16" s="42"/>
    </row>
    <row r="17" spans="1:25" s="28" customFormat="1" x14ac:dyDescent="0.3">
      <c r="A17" s="33">
        <v>14</v>
      </c>
      <c r="B17" s="34">
        <v>272043</v>
      </c>
      <c r="C17" s="35" t="s">
        <v>21</v>
      </c>
      <c r="D17" s="36">
        <v>1200</v>
      </c>
      <c r="E17" s="37" t="s">
        <v>19</v>
      </c>
      <c r="F17" s="43">
        <v>0.24</v>
      </c>
      <c r="G17" s="43"/>
      <c r="H17" s="44">
        <v>0.28999999999999998</v>
      </c>
      <c r="I17" s="44"/>
      <c r="J17" s="44"/>
      <c r="K17" s="44"/>
      <c r="L17" s="43"/>
      <c r="M17" s="43">
        <v>0.28999999999999998</v>
      </c>
      <c r="N17" s="43"/>
      <c r="O17" s="43"/>
      <c r="P17" s="43"/>
      <c r="Q17" s="43"/>
      <c r="R17" s="43"/>
      <c r="S17" s="43"/>
      <c r="T17" s="43"/>
      <c r="U17" s="43"/>
      <c r="V17" s="38"/>
      <c r="W17" s="40">
        <f>IFERROR(AVERAGE(Tabela1[[#This Row],[Painel preços ]:[SESA]]),0)</f>
        <v>0.27333333333333337</v>
      </c>
      <c r="X17" s="41">
        <f>IFERROR(Tabela1[[#This Row],[MÉDIA]]*Tabela1[[#This Row],[QTD]],0)</f>
        <v>328.00000000000006</v>
      </c>
      <c r="Y17" s="42"/>
    </row>
    <row r="18" spans="1:25" s="28" customFormat="1" ht="30" x14ac:dyDescent="0.3">
      <c r="A18" s="33">
        <v>15</v>
      </c>
      <c r="B18" s="34">
        <v>268069</v>
      </c>
      <c r="C18" s="35" t="s">
        <v>22</v>
      </c>
      <c r="D18" s="36">
        <v>100</v>
      </c>
      <c r="E18" s="37" t="s">
        <v>15</v>
      </c>
      <c r="F18" s="38">
        <v>1.84</v>
      </c>
      <c r="G18" s="38">
        <v>1.8368</v>
      </c>
      <c r="H18" s="39">
        <v>1.8</v>
      </c>
      <c r="I18" s="39"/>
      <c r="J18" s="39"/>
      <c r="K18" s="39"/>
      <c r="L18" s="38"/>
      <c r="M18" s="38"/>
      <c r="N18" s="38"/>
      <c r="O18" s="38">
        <v>2.0499999999999998</v>
      </c>
      <c r="P18" s="38"/>
      <c r="Q18" s="38"/>
      <c r="R18" s="38"/>
      <c r="S18" s="38"/>
      <c r="T18" s="38"/>
      <c r="U18" s="38"/>
      <c r="V18" s="38"/>
      <c r="W18" s="40">
        <f>IFERROR(AVERAGE(Tabela1[[#This Row],[Painel preços ]:[SESA]]),0)</f>
        <v>1.8816999999999999</v>
      </c>
      <c r="X18" s="41">
        <f>IFERROR(Tabela1[[#This Row],[MÉDIA]]*Tabela1[[#This Row],[QTD]],0)</f>
        <v>188.17</v>
      </c>
      <c r="Y18" s="46"/>
    </row>
    <row r="19" spans="1:25" s="28" customFormat="1" ht="30" x14ac:dyDescent="0.3">
      <c r="A19" s="33">
        <v>16</v>
      </c>
      <c r="B19" s="48">
        <v>363088</v>
      </c>
      <c r="C19" s="35" t="s">
        <v>42</v>
      </c>
      <c r="D19" s="49">
        <v>5000</v>
      </c>
      <c r="E19" s="37" t="s">
        <v>15</v>
      </c>
      <c r="F19" s="38">
        <v>0.95</v>
      </c>
      <c r="G19" s="38"/>
      <c r="H19" s="39">
        <v>0.94</v>
      </c>
      <c r="I19" s="39">
        <v>0.94</v>
      </c>
      <c r="J19" s="39"/>
      <c r="K19" s="39"/>
      <c r="L19" s="38"/>
      <c r="M19" s="38"/>
      <c r="N19" s="38"/>
      <c r="O19" s="38">
        <v>0.66990000000000005</v>
      </c>
      <c r="P19" s="38"/>
      <c r="Q19" s="38"/>
      <c r="R19" s="38"/>
      <c r="S19" s="38"/>
      <c r="T19" s="38"/>
      <c r="U19" s="38"/>
      <c r="V19" s="38"/>
      <c r="W19" s="40">
        <f>IFERROR(AVERAGE(Tabela1[[#This Row],[Painel preços ]:[SESA]]),0)</f>
        <v>0.87497500000000006</v>
      </c>
      <c r="X19" s="41">
        <f>IFERROR(Tabela1[[#This Row],[MÉDIA]]*Tabela1[[#This Row],[QTD]],0)</f>
        <v>4374.875</v>
      </c>
      <c r="Y19" s="42"/>
    </row>
    <row r="20" spans="1:25" s="28" customFormat="1" x14ac:dyDescent="0.3">
      <c r="A20" s="33">
        <v>17</v>
      </c>
      <c r="B20" s="34">
        <v>267194</v>
      </c>
      <c r="C20" s="35" t="s">
        <v>3</v>
      </c>
      <c r="D20" s="36">
        <v>200</v>
      </c>
      <c r="E20" s="37" t="s">
        <v>15</v>
      </c>
      <c r="F20" s="38">
        <v>0.79</v>
      </c>
      <c r="G20" s="38"/>
      <c r="H20" s="39">
        <v>0.42</v>
      </c>
      <c r="I20" s="39">
        <v>0.7</v>
      </c>
      <c r="J20" s="39"/>
      <c r="K20" s="39"/>
      <c r="L20" s="38">
        <v>1.1200000000000001</v>
      </c>
      <c r="M20" s="38"/>
      <c r="N20" s="38"/>
      <c r="O20" s="38">
        <v>0.9</v>
      </c>
      <c r="P20" s="38"/>
      <c r="Q20" s="38"/>
      <c r="R20" s="38"/>
      <c r="S20" s="38"/>
      <c r="T20" s="38"/>
      <c r="U20" s="38"/>
      <c r="V20" s="38">
        <v>0.77</v>
      </c>
      <c r="W20" s="40">
        <f>IFERROR(AVERAGE(Tabela1[[#This Row],[Painel preços ]:[SESA]]),0)</f>
        <v>0.78333333333333333</v>
      </c>
      <c r="X20" s="41">
        <f>IFERROR(Tabela1[[#This Row],[MÉDIA]]*Tabela1[[#This Row],[QTD]],0)</f>
        <v>156.66666666666666</v>
      </c>
      <c r="Y20" s="46"/>
    </row>
    <row r="21" spans="1:25" s="28" customFormat="1" x14ac:dyDescent="0.3">
      <c r="A21" s="33">
        <v>18</v>
      </c>
      <c r="B21" s="34">
        <v>448612</v>
      </c>
      <c r="C21" s="35" t="s">
        <v>38</v>
      </c>
      <c r="D21" s="36">
        <v>1200</v>
      </c>
      <c r="E21" s="37" t="s">
        <v>20</v>
      </c>
      <c r="F21" s="43">
        <v>3.25</v>
      </c>
      <c r="G21" s="43">
        <v>6.2720000000000002</v>
      </c>
      <c r="H21" s="44"/>
      <c r="I21" s="44"/>
      <c r="J21" s="44">
        <v>6.5</v>
      </c>
      <c r="K21" s="44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38"/>
      <c r="W21" s="40">
        <f>IFERROR(AVERAGE(Tabela1[[#This Row],[Painel preços ]:[SESA]]),0)</f>
        <v>5.3406666666666665</v>
      </c>
      <c r="X21" s="41">
        <f>IFERROR(Tabela1[[#This Row],[MÉDIA]]*Tabela1[[#This Row],[QTD]],0)</f>
        <v>6408.8</v>
      </c>
      <c r="Y21" s="42"/>
    </row>
    <row r="22" spans="1:25" s="28" customFormat="1" ht="45" x14ac:dyDescent="0.3">
      <c r="A22" s="33">
        <v>19</v>
      </c>
      <c r="B22" s="34">
        <v>272336</v>
      </c>
      <c r="C22" s="35" t="s">
        <v>23</v>
      </c>
      <c r="D22" s="36">
        <v>600</v>
      </c>
      <c r="E22" s="37" t="s">
        <v>15</v>
      </c>
      <c r="F22" s="38">
        <v>8.17</v>
      </c>
      <c r="G22" s="38"/>
      <c r="H22" s="39">
        <v>8.1999999999999993</v>
      </c>
      <c r="I22" s="39"/>
      <c r="J22" s="39"/>
      <c r="K22" s="39"/>
      <c r="L22" s="38"/>
      <c r="M22" s="38"/>
      <c r="N22" s="38"/>
      <c r="O22" s="38">
        <v>4.33</v>
      </c>
      <c r="P22" s="38"/>
      <c r="Q22" s="38"/>
      <c r="R22" s="38"/>
      <c r="S22" s="38"/>
      <c r="T22" s="38"/>
      <c r="U22" s="38"/>
      <c r="V22" s="38"/>
      <c r="W22" s="40">
        <f>IFERROR(AVERAGE(Tabela1[[#This Row],[Painel preços ]:[SESA]]),0)</f>
        <v>6.8999999999999986</v>
      </c>
      <c r="X22" s="41">
        <f>IFERROR(Tabela1[[#This Row],[MÉDIA]]*Tabela1[[#This Row],[QTD]],0)</f>
        <v>4139.9999999999991</v>
      </c>
      <c r="Y22" s="46"/>
    </row>
    <row r="23" spans="1:25" s="28" customFormat="1" x14ac:dyDescent="0.3">
      <c r="A23" s="47">
        <v>20</v>
      </c>
      <c r="B23" s="48">
        <v>273818</v>
      </c>
      <c r="C23" s="35" t="s">
        <v>62</v>
      </c>
      <c r="D23" s="49">
        <v>30000</v>
      </c>
      <c r="E23" s="37" t="s">
        <v>46</v>
      </c>
      <c r="F23" s="38">
        <v>0.38</v>
      </c>
      <c r="G23" s="38"/>
      <c r="H23" s="39"/>
      <c r="I23" s="39"/>
      <c r="J23" s="39"/>
      <c r="K23" s="39"/>
      <c r="L23" s="38"/>
      <c r="M23" s="38">
        <v>0.59</v>
      </c>
      <c r="N23" s="38"/>
      <c r="O23" s="38">
        <v>0.63</v>
      </c>
      <c r="P23" s="38"/>
      <c r="Q23" s="38"/>
      <c r="R23" s="38"/>
      <c r="S23" s="38">
        <v>0.41</v>
      </c>
      <c r="T23" s="38"/>
      <c r="U23" s="38"/>
      <c r="V23" s="38"/>
      <c r="W23" s="40">
        <f>IFERROR(AVERAGE(Tabela1[[#This Row],[Painel preços ]:[SESA]]),0)</f>
        <v>0.50250000000000006</v>
      </c>
      <c r="X23" s="41">
        <f>IFERROR(Tabela1[[#This Row],[MÉDIA]]*Tabela1[[#This Row],[QTD]],0)</f>
        <v>15075.000000000002</v>
      </c>
      <c r="Y23" s="42"/>
    </row>
    <row r="24" spans="1:25" s="28" customFormat="1" x14ac:dyDescent="0.3">
      <c r="A24" s="33">
        <v>21</v>
      </c>
      <c r="B24" s="34">
        <v>268446</v>
      </c>
      <c r="C24" s="35" t="s">
        <v>37</v>
      </c>
      <c r="D24" s="36">
        <v>50</v>
      </c>
      <c r="E24" s="37" t="s">
        <v>15</v>
      </c>
      <c r="F24" s="38">
        <v>4.93</v>
      </c>
      <c r="G24" s="38"/>
      <c r="H24" s="39">
        <v>4.8499999999999996</v>
      </c>
      <c r="I24" s="39"/>
      <c r="J24" s="39">
        <v>9.8000000000000007</v>
      </c>
      <c r="K24" s="39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40">
        <f>IFERROR(AVERAGE(Tabela1[[#This Row],[Painel preços ]:[SESA]]),0)</f>
        <v>6.5266666666666664</v>
      </c>
      <c r="X24" s="41">
        <f>IFERROR(Tabela1[[#This Row],[MÉDIA]]*Tabela1[[#This Row],[QTD]],0)</f>
        <v>326.33333333333331</v>
      </c>
      <c r="Y24" s="46"/>
    </row>
    <row r="25" spans="1:25" s="28" customFormat="1" x14ac:dyDescent="0.3">
      <c r="A25" s="33">
        <v>22</v>
      </c>
      <c r="B25" s="34">
        <v>267283</v>
      </c>
      <c r="C25" s="35" t="s">
        <v>24</v>
      </c>
      <c r="D25" s="36">
        <v>6000</v>
      </c>
      <c r="E25" s="37" t="s">
        <v>19</v>
      </c>
      <c r="F25" s="38">
        <v>0.39</v>
      </c>
      <c r="G25" s="38"/>
      <c r="H25" s="39">
        <v>0.35</v>
      </c>
      <c r="I25" s="39"/>
      <c r="J25" s="39"/>
      <c r="K25" s="39"/>
      <c r="L25" s="38"/>
      <c r="M25" s="38"/>
      <c r="N25" s="38"/>
      <c r="O25" s="38">
        <v>0.47</v>
      </c>
      <c r="P25" s="38"/>
      <c r="Q25" s="38"/>
      <c r="R25" s="38"/>
      <c r="S25" s="38"/>
      <c r="T25" s="38"/>
      <c r="U25" s="38"/>
      <c r="V25" s="38"/>
      <c r="W25" s="40">
        <f>IFERROR(AVERAGE(Tabela1[[#This Row],[Painel preços ]:[SESA]]),0)</f>
        <v>0.40333333333333332</v>
      </c>
      <c r="X25" s="41">
        <f>IFERROR(Tabela1[[#This Row],[MÉDIA]]*Tabela1[[#This Row],[QTD]],0)</f>
        <v>2420</v>
      </c>
      <c r="Y25" s="42"/>
    </row>
    <row r="26" spans="1:25" s="28" customFormat="1" ht="30" x14ac:dyDescent="0.3">
      <c r="A26" s="33">
        <v>23</v>
      </c>
      <c r="B26" s="48">
        <v>270620</v>
      </c>
      <c r="C26" s="35" t="s">
        <v>35</v>
      </c>
      <c r="D26" s="49">
        <v>18000</v>
      </c>
      <c r="E26" s="37" t="s">
        <v>19</v>
      </c>
      <c r="F26" s="38">
        <v>0.31</v>
      </c>
      <c r="G26" s="38"/>
      <c r="H26" s="39">
        <v>0.99</v>
      </c>
      <c r="I26" s="39"/>
      <c r="J26" s="39"/>
      <c r="K26" s="39"/>
      <c r="L26" s="38"/>
      <c r="M26" s="38"/>
      <c r="N26" s="38"/>
      <c r="O26" s="38">
        <v>0.25</v>
      </c>
      <c r="P26" s="38"/>
      <c r="Q26" s="38"/>
      <c r="R26" s="38"/>
      <c r="S26" s="38"/>
      <c r="T26" s="38"/>
      <c r="U26" s="38"/>
      <c r="V26" s="38"/>
      <c r="W26" s="40">
        <f>IFERROR(AVERAGE(Tabela1[[#This Row],[Painel preços ]:[SESA]]),0)</f>
        <v>0.51666666666666672</v>
      </c>
      <c r="X26" s="41">
        <f>IFERROR(Tabela1[[#This Row],[MÉDIA]]*Tabela1[[#This Row],[QTD]],0)</f>
        <v>9300.0000000000018</v>
      </c>
      <c r="Y26" s="42"/>
    </row>
    <row r="27" spans="1:25" s="28" customFormat="1" ht="30" x14ac:dyDescent="0.3">
      <c r="A27" s="33">
        <v>24</v>
      </c>
      <c r="B27" s="34">
        <v>267107</v>
      </c>
      <c r="C27" s="35" t="s">
        <v>25</v>
      </c>
      <c r="D27" s="36">
        <v>200</v>
      </c>
      <c r="E27" s="37" t="s">
        <v>15</v>
      </c>
      <c r="F27" s="38">
        <v>2.16</v>
      </c>
      <c r="G27" s="38"/>
      <c r="H27" s="39">
        <v>1.89</v>
      </c>
      <c r="I27" s="39"/>
      <c r="J27" s="39"/>
      <c r="K27" s="39"/>
      <c r="L27" s="38"/>
      <c r="M27" s="38"/>
      <c r="N27" s="38"/>
      <c r="O27" s="38">
        <v>2.39</v>
      </c>
      <c r="P27" s="38"/>
      <c r="Q27" s="38"/>
      <c r="R27" s="38"/>
      <c r="S27" s="38"/>
      <c r="T27" s="38"/>
      <c r="U27" s="38"/>
      <c r="V27" s="38"/>
      <c r="W27" s="40">
        <f>IFERROR(AVERAGE(Tabela1[[#This Row],[Painel preços ]:[SESA]]),0)</f>
        <v>2.1466666666666665</v>
      </c>
      <c r="X27" s="41">
        <f>IFERROR(Tabela1[[#This Row],[MÉDIA]]*Tabela1[[#This Row],[QTD]],0)</f>
        <v>429.33333333333331</v>
      </c>
      <c r="Y27" s="46"/>
    </row>
    <row r="28" spans="1:25" s="28" customFormat="1" x14ac:dyDescent="0.3">
      <c r="A28" s="33">
        <v>25</v>
      </c>
      <c r="B28" s="34">
        <v>292399</v>
      </c>
      <c r="C28" s="35" t="s">
        <v>41</v>
      </c>
      <c r="D28" s="36">
        <v>100</v>
      </c>
      <c r="E28" s="37" t="s">
        <v>15</v>
      </c>
      <c r="F28" s="43">
        <v>1.73</v>
      </c>
      <c r="G28" s="43"/>
      <c r="H28" s="44">
        <v>1.68</v>
      </c>
      <c r="I28" s="44">
        <v>1.88</v>
      </c>
      <c r="J28" s="44"/>
      <c r="K28" s="44"/>
      <c r="L28" s="43"/>
      <c r="M28" s="43"/>
      <c r="N28" s="43"/>
      <c r="O28" s="43">
        <v>1.92</v>
      </c>
      <c r="P28" s="43"/>
      <c r="Q28" s="43"/>
      <c r="R28" s="43"/>
      <c r="S28" s="43"/>
      <c r="T28" s="43"/>
      <c r="U28" s="43"/>
      <c r="V28" s="38"/>
      <c r="W28" s="40">
        <f>IFERROR(AVERAGE(Tabela1[[#This Row],[Painel preços ]:[SESA]]),0)</f>
        <v>1.8025</v>
      </c>
      <c r="X28" s="41">
        <f>IFERROR(Tabela1[[#This Row],[MÉDIA]]*Tabela1[[#This Row],[QTD]],0)</f>
        <v>180.25</v>
      </c>
      <c r="Y28" s="46"/>
    </row>
    <row r="29" spans="1:25" s="28" customFormat="1" x14ac:dyDescent="0.3">
      <c r="A29" s="33">
        <v>26</v>
      </c>
      <c r="B29" s="34">
        <v>270019</v>
      </c>
      <c r="C29" s="35" t="s">
        <v>26</v>
      </c>
      <c r="D29" s="36">
        <v>200</v>
      </c>
      <c r="E29" s="37" t="s">
        <v>15</v>
      </c>
      <c r="F29" s="38">
        <v>1.79</v>
      </c>
      <c r="G29" s="38"/>
      <c r="H29" s="39"/>
      <c r="I29" s="39">
        <v>1.68</v>
      </c>
      <c r="J29" s="39"/>
      <c r="K29" s="39"/>
      <c r="L29" s="38"/>
      <c r="M29" s="38"/>
      <c r="N29" s="38"/>
      <c r="O29" s="38">
        <v>1.94</v>
      </c>
      <c r="P29" s="38"/>
      <c r="Q29" s="38"/>
      <c r="R29" s="38"/>
      <c r="S29" s="38"/>
      <c r="T29" s="38"/>
      <c r="U29" s="38"/>
      <c r="V29" s="38"/>
      <c r="W29" s="40">
        <f>IFERROR(AVERAGE(Tabela1[[#This Row],[Painel preços ]:[SESA]]),0)</f>
        <v>1.8033333333333335</v>
      </c>
      <c r="X29" s="41">
        <f>IFERROR(Tabela1[[#This Row],[MÉDIA]]*Tabela1[[#This Row],[QTD]],0)</f>
        <v>360.66666666666669</v>
      </c>
      <c r="Y29" s="42"/>
    </row>
    <row r="30" spans="1:25" s="28" customFormat="1" x14ac:dyDescent="0.3">
      <c r="A30" s="33">
        <v>27</v>
      </c>
      <c r="B30" s="34">
        <v>268115</v>
      </c>
      <c r="C30" s="35" t="s">
        <v>28</v>
      </c>
      <c r="D30" s="52">
        <v>200</v>
      </c>
      <c r="E30" s="37" t="s">
        <v>15</v>
      </c>
      <c r="F30" s="38">
        <v>5.98</v>
      </c>
      <c r="G30" s="38"/>
      <c r="H30" s="39">
        <v>5.75</v>
      </c>
      <c r="I30" s="39"/>
      <c r="J30" s="39"/>
      <c r="K30" s="39"/>
      <c r="L30" s="38"/>
      <c r="M30" s="38"/>
      <c r="N30" s="38">
        <v>10.98</v>
      </c>
      <c r="O30" s="38"/>
      <c r="P30" s="38"/>
      <c r="Q30" s="38"/>
      <c r="R30" s="38"/>
      <c r="S30" s="38"/>
      <c r="T30" s="38"/>
      <c r="U30" s="38"/>
      <c r="V30" s="38"/>
      <c r="W30" s="40">
        <f>IFERROR(AVERAGE(Tabela1[[#This Row],[Painel preços ]:[SESA]]),0)</f>
        <v>7.57</v>
      </c>
      <c r="X30" s="41">
        <f>IFERROR(Tabela1[[#This Row],[MÉDIA]]*Tabela1[[#This Row],[QTD]],0)</f>
        <v>1514</v>
      </c>
      <c r="Y30" s="42"/>
    </row>
    <row r="31" spans="1:25" s="28" customFormat="1" x14ac:dyDescent="0.3">
      <c r="A31" s="47">
        <v>28</v>
      </c>
      <c r="B31" s="48">
        <v>350613</v>
      </c>
      <c r="C31" s="35" t="s">
        <v>55</v>
      </c>
      <c r="D31" s="49">
        <v>60</v>
      </c>
      <c r="E31" s="37" t="s">
        <v>56</v>
      </c>
      <c r="F31" s="38">
        <v>4.3499999999999996</v>
      </c>
      <c r="G31" s="38"/>
      <c r="H31" s="39">
        <v>3.38</v>
      </c>
      <c r="I31" s="39"/>
      <c r="J31" s="39"/>
      <c r="K31" s="39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40">
        <f>IFERROR(AVERAGE(Tabela1[[#This Row],[Painel preços ]:[SESA]]),0)</f>
        <v>3.8649999999999998</v>
      </c>
      <c r="X31" s="41">
        <f>IFERROR(Tabela1[[#This Row],[MÉDIA]]*Tabela1[[#This Row],[QTD]],0)</f>
        <v>231.89999999999998</v>
      </c>
      <c r="Y31" s="42"/>
    </row>
    <row r="32" spans="1:25" s="28" customFormat="1" x14ac:dyDescent="0.3">
      <c r="A32" s="33">
        <v>29</v>
      </c>
      <c r="B32" s="34">
        <v>268130</v>
      </c>
      <c r="C32" s="35" t="s">
        <v>27</v>
      </c>
      <c r="D32" s="36">
        <v>600</v>
      </c>
      <c r="E32" s="37" t="s">
        <v>17</v>
      </c>
      <c r="F32" s="38">
        <v>9.75</v>
      </c>
      <c r="G32" s="38"/>
      <c r="H32" s="39">
        <v>9.36</v>
      </c>
      <c r="I32" s="39"/>
      <c r="J32" s="39"/>
      <c r="K32" s="39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>
        <v>11.38</v>
      </c>
      <c r="W32" s="40">
        <f>IFERROR(AVERAGE(Tabela1[[#This Row],[Painel preços ]:[SESA]]),0)</f>
        <v>10.163333333333334</v>
      </c>
      <c r="X32" s="41">
        <f>IFERROR(Tabela1[[#This Row],[MÉDIA]]*Tabela1[[#This Row],[QTD]],0)</f>
        <v>6098</v>
      </c>
      <c r="Y32" s="42"/>
    </row>
    <row r="33" spans="1:25" s="28" customFormat="1" x14ac:dyDescent="0.3">
      <c r="A33" s="47">
        <v>30</v>
      </c>
      <c r="B33" s="48">
        <v>268488</v>
      </c>
      <c r="C33" s="35" t="s">
        <v>79</v>
      </c>
      <c r="D33" s="49">
        <v>400</v>
      </c>
      <c r="E33" s="37" t="s">
        <v>15</v>
      </c>
      <c r="F33" s="38">
        <v>16.28</v>
      </c>
      <c r="G33" s="38"/>
      <c r="H33" s="39"/>
      <c r="I33" s="39"/>
      <c r="J33" s="39"/>
      <c r="K33" s="39"/>
      <c r="L33" s="38"/>
      <c r="M33" s="38"/>
      <c r="N33" s="38"/>
      <c r="O33" s="38"/>
      <c r="P33" s="38"/>
      <c r="Q33" s="38">
        <v>15.87</v>
      </c>
      <c r="R33" s="38"/>
      <c r="S33" s="38"/>
      <c r="T33" s="38">
        <v>16.28</v>
      </c>
      <c r="U33" s="38"/>
      <c r="V33" s="38"/>
      <c r="W33" s="40">
        <v>16.14</v>
      </c>
      <c r="X33" s="41">
        <f>IFERROR(Tabela1[[#This Row],[MÉDIA]]*Tabela1[[#This Row],[QTD]],0)</f>
        <v>6456</v>
      </c>
      <c r="Y33" s="42"/>
    </row>
    <row r="34" spans="1:25" s="28" customFormat="1" x14ac:dyDescent="0.3">
      <c r="A34" s="33">
        <v>31</v>
      </c>
      <c r="B34" s="37">
        <v>268264</v>
      </c>
      <c r="C34" s="35" t="s">
        <v>4</v>
      </c>
      <c r="D34" s="36">
        <v>50</v>
      </c>
      <c r="E34" s="37" t="s">
        <v>15</v>
      </c>
      <c r="F34" s="43">
        <v>1.49</v>
      </c>
      <c r="G34" s="43"/>
      <c r="H34" s="44"/>
      <c r="I34" s="44"/>
      <c r="J34" s="44"/>
      <c r="K34" s="44"/>
      <c r="L34" s="43"/>
      <c r="M34" s="43"/>
      <c r="N34" s="43"/>
      <c r="O34" s="43">
        <v>1.1000000000000001</v>
      </c>
      <c r="P34" s="43"/>
      <c r="Q34" s="43"/>
      <c r="R34" s="43"/>
      <c r="S34" s="43"/>
      <c r="T34" s="43"/>
      <c r="U34" s="43"/>
      <c r="V34" s="38"/>
      <c r="W34" s="40">
        <f>IFERROR(AVERAGE(Tabela1[[#This Row],[Painel preços ]:[SESA]]),0)</f>
        <v>1.2949999999999999</v>
      </c>
      <c r="X34" s="41">
        <f>IFERROR(Tabela1[[#This Row],[MÉDIA]]*Tabela1[[#This Row],[QTD]],0)</f>
        <v>64.75</v>
      </c>
      <c r="Y34" s="46"/>
    </row>
    <row r="35" spans="1:25" s="28" customFormat="1" x14ac:dyDescent="0.3">
      <c r="A35" s="47">
        <v>32</v>
      </c>
      <c r="B35" s="48">
        <v>268160</v>
      </c>
      <c r="C35" s="35" t="s">
        <v>44</v>
      </c>
      <c r="D35" s="49">
        <v>800</v>
      </c>
      <c r="E35" s="37" t="s">
        <v>15</v>
      </c>
      <c r="F35" s="38">
        <v>8.85</v>
      </c>
      <c r="G35" s="38"/>
      <c r="H35" s="39">
        <v>7.94</v>
      </c>
      <c r="I35" s="39">
        <v>8.0850000000000009</v>
      </c>
      <c r="J35" s="39"/>
      <c r="K35" s="39"/>
      <c r="L35" s="38"/>
      <c r="M35" s="38">
        <v>11.85</v>
      </c>
      <c r="N35" s="38"/>
      <c r="O35" s="38">
        <v>8.5990000000000002</v>
      </c>
      <c r="P35" s="38"/>
      <c r="Q35" s="38"/>
      <c r="R35" s="38"/>
      <c r="S35" s="38"/>
      <c r="T35" s="38"/>
      <c r="U35" s="38"/>
      <c r="V35" s="38"/>
      <c r="W35" s="40">
        <f>IFERROR(AVERAGE(Tabela1[[#This Row],[Painel preços ]:[SESA]]),0)</f>
        <v>9.0648</v>
      </c>
      <c r="X35" s="41">
        <f>IFERROR(Tabela1[[#This Row],[MÉDIA]]*Tabela1[[#This Row],[QTD]],0)</f>
        <v>7251.84</v>
      </c>
      <c r="Y35" s="42"/>
    </row>
    <row r="36" spans="1:25" s="28" customFormat="1" x14ac:dyDescent="0.3">
      <c r="A36" s="47">
        <v>33</v>
      </c>
      <c r="B36" s="48">
        <v>296120</v>
      </c>
      <c r="C36" s="35" t="s">
        <v>45</v>
      </c>
      <c r="D36" s="49">
        <v>20</v>
      </c>
      <c r="E36" s="37" t="s">
        <v>57</v>
      </c>
      <c r="F36" s="38">
        <v>12.4</v>
      </c>
      <c r="G36" s="38"/>
      <c r="H36" s="39"/>
      <c r="I36" s="39"/>
      <c r="J36" s="39"/>
      <c r="K36" s="39">
        <v>14.63</v>
      </c>
      <c r="L36" s="38"/>
      <c r="M36" s="38"/>
      <c r="N36" s="38"/>
      <c r="O36" s="38"/>
      <c r="P36" s="38"/>
      <c r="Q36" s="38"/>
      <c r="R36" s="38"/>
      <c r="S36" s="38"/>
      <c r="T36" s="38"/>
      <c r="U36" s="38">
        <v>15.99</v>
      </c>
      <c r="V36" s="38"/>
      <c r="W36" s="40">
        <f>IFERROR(AVERAGE(Tabela1[[#This Row],[Painel preços ]:[SESA]]),0)</f>
        <v>14.340000000000002</v>
      </c>
      <c r="X36" s="41">
        <f>IFERROR(Tabela1[[#This Row],[MÉDIA]]*Tabela1[[#This Row],[QTD]],0)</f>
        <v>286.8</v>
      </c>
      <c r="Y36" s="42"/>
    </row>
    <row r="37" spans="1:25" s="28" customFormat="1" x14ac:dyDescent="0.3">
      <c r="A37" s="47">
        <v>34</v>
      </c>
      <c r="B37" s="48">
        <v>273167</v>
      </c>
      <c r="C37" s="35" t="s">
        <v>43</v>
      </c>
      <c r="D37" s="49">
        <v>2000</v>
      </c>
      <c r="E37" s="37" t="s">
        <v>61</v>
      </c>
      <c r="F37" s="38">
        <v>2.1</v>
      </c>
      <c r="G37" s="38"/>
      <c r="H37" s="39">
        <v>1.8</v>
      </c>
      <c r="I37" s="39"/>
      <c r="J37" s="39"/>
      <c r="K37" s="39"/>
      <c r="L37" s="38">
        <v>2.56</v>
      </c>
      <c r="M37" s="38">
        <v>3</v>
      </c>
      <c r="N37" s="38"/>
      <c r="O37" s="38">
        <v>1</v>
      </c>
      <c r="P37" s="38"/>
      <c r="Q37" s="38"/>
      <c r="R37" s="38"/>
      <c r="S37" s="38"/>
      <c r="T37" s="38"/>
      <c r="U37" s="38"/>
      <c r="V37" s="38">
        <v>1.9</v>
      </c>
      <c r="W37" s="40">
        <f>IFERROR(AVERAGE(Tabela1[[#This Row],[Painel preços ]:[SESA]]),0)</f>
        <v>2.06</v>
      </c>
      <c r="X37" s="41">
        <f>IFERROR(Tabela1[[#This Row],[MÉDIA]]*Tabela1[[#This Row],[QTD]],0)</f>
        <v>4120</v>
      </c>
      <c r="Y37" s="42"/>
    </row>
    <row r="38" spans="1:25" s="28" customFormat="1" ht="30" x14ac:dyDescent="0.3">
      <c r="A38" s="33">
        <v>35</v>
      </c>
      <c r="B38" s="34">
        <v>279297</v>
      </c>
      <c r="C38" s="35" t="s">
        <v>39</v>
      </c>
      <c r="D38" s="36">
        <v>600</v>
      </c>
      <c r="E38" s="37" t="s">
        <v>14</v>
      </c>
      <c r="F38" s="43">
        <v>7.9</v>
      </c>
      <c r="G38" s="43">
        <v>9.6</v>
      </c>
      <c r="H38" s="44">
        <v>4</v>
      </c>
      <c r="I38" s="44">
        <v>5.048</v>
      </c>
      <c r="J38" s="44"/>
      <c r="K38" s="44"/>
      <c r="L38" s="43">
        <v>10.4</v>
      </c>
      <c r="M38" s="43"/>
      <c r="N38" s="43"/>
      <c r="O38" s="43"/>
      <c r="P38" s="43"/>
      <c r="Q38" s="43"/>
      <c r="R38" s="43"/>
      <c r="S38" s="43"/>
      <c r="T38" s="43"/>
      <c r="U38" s="43"/>
      <c r="V38" s="38"/>
      <c r="W38" s="40">
        <f>IFERROR(AVERAGE(Tabela1[[#This Row],[Painel preços ]:[SESA]]),0)</f>
        <v>7.3895999999999997</v>
      </c>
      <c r="X38" s="41">
        <f>IFERROR(Tabela1[[#This Row],[MÉDIA]]*Tabela1[[#This Row],[QTD]],0)</f>
        <v>4433.76</v>
      </c>
      <c r="Y38" s="46"/>
    </row>
    <row r="39" spans="1:25" s="28" customFormat="1" ht="31.5" x14ac:dyDescent="0.3">
      <c r="A39" s="33">
        <v>36</v>
      </c>
      <c r="B39" s="48">
        <v>266788</v>
      </c>
      <c r="C39" s="50" t="s">
        <v>59</v>
      </c>
      <c r="D39" s="49">
        <v>200</v>
      </c>
      <c r="E39" s="37" t="s">
        <v>33</v>
      </c>
      <c r="F39" s="38">
        <v>5.9</v>
      </c>
      <c r="G39" s="38">
        <v>6.2720000000000002</v>
      </c>
      <c r="H39" s="39">
        <v>5.6</v>
      </c>
      <c r="I39" s="39">
        <v>3.94</v>
      </c>
      <c r="J39" s="39"/>
      <c r="K39" s="39"/>
      <c r="L39" s="38"/>
      <c r="M39" s="38"/>
      <c r="N39" s="38"/>
      <c r="O39" s="38">
        <v>6</v>
      </c>
      <c r="P39" s="38"/>
      <c r="Q39" s="38"/>
      <c r="R39" s="38"/>
      <c r="S39" s="38"/>
      <c r="T39" s="38"/>
      <c r="U39" s="38"/>
      <c r="V39" s="38"/>
      <c r="W39" s="40">
        <f>IFERROR(AVERAGE(Tabela1[[#This Row],[Painel preços ]:[SESA]]),0)</f>
        <v>5.5423999999999998</v>
      </c>
      <c r="X39" s="41">
        <f>IFERROR(Tabela1[[#This Row],[MÉDIA]]*Tabela1[[#This Row],[QTD]],0)</f>
        <v>1108.48</v>
      </c>
      <c r="Y39" s="42"/>
    </row>
    <row r="40" spans="1:25" s="28" customFormat="1" x14ac:dyDescent="0.3">
      <c r="A40" s="33">
        <v>37</v>
      </c>
      <c r="B40" s="48">
        <v>268504</v>
      </c>
      <c r="C40" s="35" t="s">
        <v>58</v>
      </c>
      <c r="D40" s="49">
        <v>4000</v>
      </c>
      <c r="E40" s="37" t="s">
        <v>15</v>
      </c>
      <c r="F40" s="43">
        <v>1.05</v>
      </c>
      <c r="G40" s="43">
        <v>2.1760000000000002</v>
      </c>
      <c r="H40" s="44"/>
      <c r="I40" s="44"/>
      <c r="J40" s="44"/>
      <c r="K40" s="44"/>
      <c r="L40" s="43"/>
      <c r="M40" s="43"/>
      <c r="N40" s="43"/>
      <c r="O40" s="43"/>
      <c r="P40" s="43">
        <v>0.99</v>
      </c>
      <c r="Q40" s="43"/>
      <c r="R40" s="43"/>
      <c r="S40" s="43"/>
      <c r="T40" s="43"/>
      <c r="U40" s="43"/>
      <c r="V40" s="38"/>
      <c r="W40" s="40">
        <f>IFERROR(AVERAGE(Tabela1[[#This Row],[Painel preços ]:[SESA]]),0)</f>
        <v>1.4053333333333333</v>
      </c>
      <c r="X40" s="41">
        <f>IFERROR(Tabela1[[#This Row],[MÉDIA]]*Tabela1[[#This Row],[QTD]],0)</f>
        <v>5621.333333333333</v>
      </c>
      <c r="Y40" s="42"/>
    </row>
    <row r="41" spans="1:25" s="28" customFormat="1" x14ac:dyDescent="0.3">
      <c r="A41" s="33">
        <v>38</v>
      </c>
      <c r="B41" s="34">
        <v>300988</v>
      </c>
      <c r="C41" s="35" t="s">
        <v>68</v>
      </c>
      <c r="D41" s="36">
        <v>50</v>
      </c>
      <c r="E41" s="37" t="s">
        <v>17</v>
      </c>
      <c r="F41" s="43">
        <v>8.2799999999999994</v>
      </c>
      <c r="G41" s="43"/>
      <c r="H41" s="44"/>
      <c r="I41" s="44"/>
      <c r="J41" s="44"/>
      <c r="K41" s="44"/>
      <c r="L41" s="43"/>
      <c r="M41" s="43"/>
      <c r="N41" s="43"/>
      <c r="O41" s="43"/>
      <c r="P41" s="43"/>
      <c r="Q41" s="43"/>
      <c r="R41" s="43"/>
      <c r="S41" s="43">
        <v>10.83</v>
      </c>
      <c r="T41" s="43"/>
      <c r="U41" s="43"/>
      <c r="V41" s="43">
        <v>10.76</v>
      </c>
      <c r="W41" s="40">
        <f>IFERROR(AVERAGE(Tabela1[[#This Row],[Painel preços ]:[SESA]]),0)</f>
        <v>9.9566666666666652</v>
      </c>
      <c r="X41" s="45">
        <f>IFERROR(Tabela1[[#This Row],[MÉDIA]]*Tabela1[[#This Row],[QTD]],0)</f>
        <v>497.83333333333326</v>
      </c>
      <c r="Y41" s="42"/>
    </row>
    <row r="42" spans="1:25" s="28" customFormat="1" x14ac:dyDescent="0.3">
      <c r="A42" s="33">
        <v>39</v>
      </c>
      <c r="B42" s="34">
        <v>300989</v>
      </c>
      <c r="C42" s="35" t="s">
        <v>69</v>
      </c>
      <c r="D42" s="36">
        <v>200</v>
      </c>
      <c r="E42" s="37" t="s">
        <v>17</v>
      </c>
      <c r="F42" s="43">
        <v>16.05</v>
      </c>
      <c r="G42" s="43"/>
      <c r="H42" s="44"/>
      <c r="I42" s="44">
        <v>10.9</v>
      </c>
      <c r="J42" s="44"/>
      <c r="K42" s="44"/>
      <c r="L42" s="43"/>
      <c r="M42" s="43"/>
      <c r="N42" s="43">
        <v>24.99</v>
      </c>
      <c r="O42" s="43"/>
      <c r="P42" s="43"/>
      <c r="Q42" s="43"/>
      <c r="R42" s="43"/>
      <c r="S42" s="43"/>
      <c r="T42" s="43"/>
      <c r="U42" s="43"/>
      <c r="V42" s="43"/>
      <c r="W42" s="40">
        <f>IFERROR(AVERAGE(Tabela1[[#This Row],[Painel preços ]:[SESA]]),0)</f>
        <v>17.313333333333333</v>
      </c>
      <c r="X42" s="45">
        <f>IFERROR(Tabela1[[#This Row],[MÉDIA]]*Tabela1[[#This Row],[QTD]],0)</f>
        <v>3462.6666666666665</v>
      </c>
      <c r="Y42" s="42"/>
    </row>
    <row r="43" spans="1:25" s="28" customFormat="1" ht="45" x14ac:dyDescent="0.3">
      <c r="A43" s="33">
        <v>40</v>
      </c>
      <c r="B43" s="34">
        <v>270228</v>
      </c>
      <c r="C43" s="35" t="s">
        <v>60</v>
      </c>
      <c r="D43" s="36">
        <v>20</v>
      </c>
      <c r="E43" s="37" t="s">
        <v>17</v>
      </c>
      <c r="F43" s="38">
        <v>12.67</v>
      </c>
      <c r="G43" s="38"/>
      <c r="H43" s="39">
        <v>5.37</v>
      </c>
      <c r="I43" s="39"/>
      <c r="J43" s="39"/>
      <c r="K43" s="39"/>
      <c r="L43" s="38"/>
      <c r="M43" s="38"/>
      <c r="N43" s="38"/>
      <c r="O43" s="38"/>
      <c r="P43" s="38"/>
      <c r="Q43" s="38"/>
      <c r="R43" s="38">
        <v>7.2717000000000001</v>
      </c>
      <c r="S43" s="38"/>
      <c r="T43" s="38"/>
      <c r="U43" s="38"/>
      <c r="V43" s="38"/>
      <c r="W43" s="40">
        <f>IFERROR(AVERAGE(Tabela1[[#This Row],[Painel preços ]:[SESA]]),0)</f>
        <v>8.4372333333333334</v>
      </c>
      <c r="X43" s="41">
        <f>IFERROR(Tabela1[[#This Row],[MÉDIA]]*Tabela1[[#This Row],[QTD]],0)</f>
        <v>168.74466666666666</v>
      </c>
      <c r="Y43" s="42"/>
    </row>
    <row r="44" spans="1:25" s="28" customFormat="1" x14ac:dyDescent="0.3">
      <c r="A44" s="33">
        <v>41</v>
      </c>
      <c r="B44" s="34">
        <v>273952</v>
      </c>
      <c r="C44" s="35" t="s">
        <v>5</v>
      </c>
      <c r="D44" s="36">
        <v>560</v>
      </c>
      <c r="E44" s="37" t="s">
        <v>14</v>
      </c>
      <c r="F44" s="38">
        <v>2.09</v>
      </c>
      <c r="G44" s="38"/>
      <c r="H44" s="39">
        <v>2</v>
      </c>
      <c r="I44" s="39"/>
      <c r="J44" s="39"/>
      <c r="K44" s="39"/>
      <c r="L44" s="38"/>
      <c r="M44" s="38"/>
      <c r="N44" s="38"/>
      <c r="O44" s="38"/>
      <c r="P44" s="38">
        <v>2</v>
      </c>
      <c r="Q44" s="38"/>
      <c r="R44" s="38"/>
      <c r="S44" s="38"/>
      <c r="T44" s="38"/>
      <c r="U44" s="38"/>
      <c r="V44" s="38"/>
      <c r="W44" s="40">
        <f>IFERROR(AVERAGE(Tabela1[[#This Row],[Painel preços ]:[SESA]]),0)</f>
        <v>2.0299999999999998</v>
      </c>
      <c r="X44" s="41">
        <f>IFERROR(Tabela1[[#This Row],[MÉDIA]]*Tabela1[[#This Row],[QTD]],0)</f>
        <v>1136.8</v>
      </c>
      <c r="Y44" s="42"/>
    </row>
    <row r="45" spans="1:25" s="28" customFormat="1" x14ac:dyDescent="0.3">
      <c r="A45" s="33">
        <v>42</v>
      </c>
      <c r="B45" s="34">
        <v>273135</v>
      </c>
      <c r="C45" s="35" t="s">
        <v>6</v>
      </c>
      <c r="D45" s="36">
        <v>18000</v>
      </c>
      <c r="E45" s="37" t="s">
        <v>19</v>
      </c>
      <c r="F45" s="43">
        <v>0.56000000000000005</v>
      </c>
      <c r="G45" s="43"/>
      <c r="H45" s="44">
        <v>0.44</v>
      </c>
      <c r="I45" s="44"/>
      <c r="J45" s="44"/>
      <c r="K45" s="44"/>
      <c r="L45" s="43"/>
      <c r="M45" s="43">
        <v>0.75</v>
      </c>
      <c r="N45" s="43"/>
      <c r="O45" s="43"/>
      <c r="P45" s="43">
        <v>0.42</v>
      </c>
      <c r="Q45" s="43"/>
      <c r="R45" s="43"/>
      <c r="S45" s="43"/>
      <c r="T45" s="43"/>
      <c r="U45" s="43"/>
      <c r="V45" s="38"/>
      <c r="W45" s="40">
        <f>IFERROR(AVERAGE(Tabela1[[#This Row],[Painel preços ]:[SESA]]),0)</f>
        <v>0.54249999999999998</v>
      </c>
      <c r="X45" s="41">
        <f>IFERROR(Tabela1[[#This Row],[MÉDIA]]*Tabela1[[#This Row],[QTD]],0)</f>
        <v>9765</v>
      </c>
      <c r="Y45" s="42"/>
    </row>
    <row r="46" spans="1:25" s="28" customFormat="1" x14ac:dyDescent="0.3">
      <c r="A46" s="33">
        <v>43</v>
      </c>
      <c r="B46" s="37">
        <v>268523</v>
      </c>
      <c r="C46" s="35" t="s">
        <v>7</v>
      </c>
      <c r="D46" s="36">
        <v>50</v>
      </c>
      <c r="E46" s="37" t="s">
        <v>15</v>
      </c>
      <c r="F46" s="43">
        <v>15.25</v>
      </c>
      <c r="G46" s="43"/>
      <c r="H46" s="44">
        <v>10.77</v>
      </c>
      <c r="I46" s="44"/>
      <c r="J46" s="44"/>
      <c r="K46" s="44"/>
      <c r="L46" s="43"/>
      <c r="M46" s="43"/>
      <c r="N46" s="43">
        <v>18.399999999999999</v>
      </c>
      <c r="O46" s="43"/>
      <c r="P46" s="43"/>
      <c r="Q46" s="43"/>
      <c r="R46" s="43"/>
      <c r="S46" s="43"/>
      <c r="T46" s="43"/>
      <c r="U46" s="43"/>
      <c r="V46" s="38"/>
      <c r="W46" s="40">
        <f>IFERROR(AVERAGE(Tabela1[[#This Row],[Painel preços ]:[SESA]]),0)</f>
        <v>14.806666666666667</v>
      </c>
      <c r="X46" s="41">
        <f>IFERROR(Tabela1[[#This Row],[MÉDIA]]*Tabela1[[#This Row],[QTD]],0)</f>
        <v>740.33333333333337</v>
      </c>
      <c r="Y46" s="42"/>
    </row>
    <row r="47" spans="1:25" s="28" customFormat="1" x14ac:dyDescent="0.3">
      <c r="A47" s="47">
        <v>44</v>
      </c>
      <c r="B47" s="53">
        <v>272850</v>
      </c>
      <c r="C47" s="35" t="s">
        <v>48</v>
      </c>
      <c r="D47" s="49">
        <v>600</v>
      </c>
      <c r="E47" s="37" t="s">
        <v>47</v>
      </c>
      <c r="F47" s="38">
        <v>0.2</v>
      </c>
      <c r="G47" s="38"/>
      <c r="H47" s="39"/>
      <c r="I47" s="39"/>
      <c r="J47" s="39">
        <v>0.68559999999999999</v>
      </c>
      <c r="K47" s="39"/>
      <c r="L47" s="38"/>
      <c r="M47" s="38"/>
      <c r="N47" s="38"/>
      <c r="O47" s="38"/>
      <c r="P47" s="38"/>
      <c r="Q47" s="38"/>
      <c r="R47" s="38">
        <v>0.17299999999999999</v>
      </c>
      <c r="S47" s="38"/>
      <c r="T47" s="38"/>
      <c r="U47" s="38"/>
      <c r="V47" s="38"/>
      <c r="W47" s="40">
        <f>IFERROR(AVERAGE(Tabela1[[#This Row],[Painel preços ]:[SESA]]),0)</f>
        <v>0.35286666666666666</v>
      </c>
      <c r="X47" s="41">
        <f>IFERROR(Tabela1[[#This Row],[MÉDIA]]*Tabela1[[#This Row],[QTD]],0)</f>
        <v>211.72</v>
      </c>
      <c r="Y47" s="42"/>
    </row>
    <row r="48" spans="1:25" s="28" customFormat="1" x14ac:dyDescent="0.3">
      <c r="A48" s="47">
        <v>45</v>
      </c>
      <c r="B48" s="53">
        <v>272851</v>
      </c>
      <c r="C48" s="35" t="s">
        <v>49</v>
      </c>
      <c r="D48" s="49">
        <v>600</v>
      </c>
      <c r="E48" s="37" t="s">
        <v>47</v>
      </c>
      <c r="F48" s="38">
        <v>0.86</v>
      </c>
      <c r="G48" s="38"/>
      <c r="H48" s="39"/>
      <c r="I48" s="39"/>
      <c r="J48" s="39">
        <v>1.3527</v>
      </c>
      <c r="K48" s="39"/>
      <c r="L48" s="38"/>
      <c r="M48" s="38"/>
      <c r="N48" s="38">
        <v>0.68</v>
      </c>
      <c r="O48" s="38"/>
      <c r="P48" s="38"/>
      <c r="Q48" s="38"/>
      <c r="R48" s="38"/>
      <c r="S48" s="38"/>
      <c r="T48" s="38"/>
      <c r="U48" s="38"/>
      <c r="V48" s="43"/>
      <c r="W48" s="40">
        <f>IFERROR(AVERAGE(Tabela1[[#This Row],[Painel preços ]:[SESA]]),0)</f>
        <v>0.96423333333333339</v>
      </c>
      <c r="X48" s="41">
        <f>IFERROR(Tabela1[[#This Row],[MÉDIA]]*Tabela1[[#This Row],[QTD]],0)</f>
        <v>578.54000000000008</v>
      </c>
      <c r="Y48" s="42"/>
    </row>
    <row r="49" spans="1:25" s="28" customFormat="1" x14ac:dyDescent="0.3">
      <c r="A49" s="33">
        <v>46</v>
      </c>
      <c r="B49" s="34">
        <v>292382</v>
      </c>
      <c r="C49" s="35" t="s">
        <v>36</v>
      </c>
      <c r="D49" s="36">
        <v>4000</v>
      </c>
      <c r="E49" s="37" t="s">
        <v>15</v>
      </c>
      <c r="F49" s="38">
        <v>1.19</v>
      </c>
      <c r="G49" s="38">
        <v>2.032</v>
      </c>
      <c r="H49" s="39">
        <v>1.1200000000000001</v>
      </c>
      <c r="I49" s="39"/>
      <c r="J49" s="39"/>
      <c r="K49" s="39"/>
      <c r="L49" s="38">
        <v>2.08</v>
      </c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40">
        <f>IFERROR(AVERAGE(Tabela1[[#This Row],[Painel preços ]:[SESA]]),0)</f>
        <v>1.6055000000000001</v>
      </c>
      <c r="X49" s="41">
        <f>IFERROR(Tabela1[[#This Row],[MÉDIA]]*Tabela1[[#This Row],[QTD]],0)</f>
        <v>6422.0000000000009</v>
      </c>
      <c r="Y49" s="42"/>
    </row>
    <row r="50" spans="1:25" ht="31.5" x14ac:dyDescent="0.3">
      <c r="A50" s="14">
        <v>47</v>
      </c>
      <c r="B50" s="5">
        <v>268540</v>
      </c>
      <c r="C50" s="7" t="s">
        <v>32</v>
      </c>
      <c r="D50" s="3">
        <v>200</v>
      </c>
      <c r="E50" s="2" t="s">
        <v>15</v>
      </c>
      <c r="F50" s="10">
        <v>5.5</v>
      </c>
      <c r="G50" s="10">
        <v>9.84</v>
      </c>
      <c r="H50" s="22"/>
      <c r="I50" s="22"/>
      <c r="J50" s="22">
        <v>9.8000000000000007</v>
      </c>
      <c r="K50" s="22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31">
        <f>IFERROR(AVERAGE(Tabela1[[#This Row],[Painel preços ]:[SESA]]),0)</f>
        <v>8.3800000000000008</v>
      </c>
      <c r="X50" s="26">
        <f>IFERROR(Tabela1[[#This Row],[MÉDIA]]*Tabela1[[#This Row],[QTD]],0)</f>
        <v>1676.0000000000002</v>
      </c>
      <c r="Y50" s="24"/>
    </row>
    <row r="51" spans="1:25" x14ac:dyDescent="0.3">
      <c r="A51" s="15"/>
      <c r="B51" s="16" t="s">
        <v>67</v>
      </c>
      <c r="C51" s="17">
        <f>SUM(Tabela1[TOTAL])</f>
        <v>293108.93495238095</v>
      </c>
      <c r="D51" s="18"/>
      <c r="E51" s="18"/>
      <c r="F51" s="19"/>
      <c r="G51" s="19"/>
      <c r="H51" s="23"/>
      <c r="I51" s="23"/>
      <c r="J51" s="23"/>
      <c r="K51" s="23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32"/>
      <c r="X51" s="27">
        <f>SUM(X4:X50)</f>
        <v>146554.46747619048</v>
      </c>
      <c r="Y51" s="24"/>
    </row>
    <row r="53" spans="1:25" x14ac:dyDescent="0.3">
      <c r="B53" s="8"/>
      <c r="C53" s="8"/>
    </row>
    <row r="54" spans="1:25" x14ac:dyDescent="0.3">
      <c r="B54" s="8"/>
      <c r="C54" s="8"/>
    </row>
  </sheetData>
  <phoneticPr fontId="11" type="noConversion"/>
  <pageMargins left="0.7" right="0.7" top="0.75" bottom="0.75" header="0.3" footer="0.3"/>
  <pageSetup paperSize="9" scale="58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medicamentos licitação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2025-07-02T18:37:47Z</dcterms:modified>
</cp:coreProperties>
</file>